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3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G27" i="42" s="1"/>
  <c r="G33" i="42" s="1"/>
  <c r="F27" i="42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<sst xmlns="http://schemas.openxmlformats.org/spreadsheetml/2006/main" count="199" uniqueCount="182">
  <si>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</si>
  <si>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</si>
  <si>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</si>
  <si>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</si>
  <si>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</si>
  <si>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</si>
  <si>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</si>
  <si>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</si>
  <si>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</si>
  <si>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</si>
  <si>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</si>
  <si>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</si>
  <si>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</si>
  <si>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</si>
  <si>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</si>
  <si>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</si>
  <si>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</si>
  <si>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</si>
  <si>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</si>
  <si>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</si>
  <si>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</si>
  <si>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</si>
  <si>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</si>
  <si>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</si>
  <si>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</si>
  <si>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</si>
  <si>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</si>
  <si>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</si>
  <si>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</si>
  <si>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</si>
  <si>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</si>
  <si>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</si>
  <si>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</si>
  <si>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</si>
  <si>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</si>
  <si>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</si>
  <si>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</si>
  <si>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</si>
  <si>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</si>
  <si>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</si>
  <si>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</si>
  <si>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</si>
  <si>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</si>
  <si>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</si>
  <si>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</si>
  <si>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</si>
  <si>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</si>
  <si>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</si>
  <si>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</si>
  <si>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</si>
  <si>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</si>
  <si>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</si>
  <si>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</si>
  <si>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</si>
  <si>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</si>
  <si>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</si>
  <si>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</si>
  <si>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</si>
  <si>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</si>
  <si>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</si>
  <si>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</si>
  <si>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</si>
  <si>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</si>
  <si>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</si>
  <si>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</si>
  <si>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</si>
  <si>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</si>
  <si>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</si>
  <si>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</si>
  <si>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</si>
  <si>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</si>
  <si>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</si>
  <si>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</si>
  <si>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</si>
  <si>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</si>
  <si>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</si>
  <si>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</si>
  <si>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</si>
  <si>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</si>
  <si>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</si>
  <si>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</si>
  <si>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</si>
  <si>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</si>
  <si>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</si>
  <si>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</si>
  <si>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</si>
  <si>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</si>
  <si>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</si>
  <si>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</si>
  <si>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</si>
  <si>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</si>
  <si>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</si>
  <si>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</si>
  <si>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</si>
  <si>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</si>
  <si>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</si>
  <si>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</si>
  <si>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</si>
  <si>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</si>
  <si>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</si>
  <si>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</si>
  <si>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</si>
  <si>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</si>
  <si>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</si>
  <si>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</si>
  <si>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</si>
  <si>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</si>
  <si>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</si>
  <si>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</si>
  <si>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</si>
  <si>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</si>
  <si>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</si>
  <si>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</si>
  <si>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</si>
  <si>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</si>
  <si>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</si>
  <si>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</si>
  <si>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</si>
  <si>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</si>
  <si>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</si>
  <si>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</si>
  <si>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</si>
  <si>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</si>
  <si>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</si>
  <si>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</si>
  <si>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</si>
  <si>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</si>
  <si>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</si>
  <si>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</si>
  <si>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</si>
  <si>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</si>
  <si>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</si>
  <si>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</si>
  <si>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</si>
  <si>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</si>
  <si>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</si>
  <si>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</si>
  <si>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</si>
  <si>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</si>
  <si>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</si>
  <si>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</si>
  <si>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</si>
  <si>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</si>
  <si>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</si>
  <si>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</si>
  <si>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</si>
  <si>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</si>
  <si>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</si>
  <si>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</si>
  <si>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</si>
  <si>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</si>
  <si>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</si>
  <si>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</si>
  <si>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</si>
  <si>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</si>
  <si>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</si>
  <si>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</si>
  <si>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</si>
  <si>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</si>
  <si>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</si>
  <si>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</si>
  <si>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</si>
  <si>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</si>
  <si>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</si>
  <si>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</si>
  <si>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</si>
  <si>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</si>
  <si>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</si>
  <si>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</si>
  <si>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</si>
  <si>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</si>
  <si>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</si>
  <si>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</si>
  <si>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</si>
  <si>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</si>
  <si>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</si>
  <si>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</si>
  <si>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</si>
  <si>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</si>
  <si>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09 - LINHA RETIRO DO PINHAL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</si>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</sst>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O15" sqref="O15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4.5999999999999996</v>
      </c>
      <c r="E12" s="161">
        <f>'CUSTO MANUT. VEICULO'!D6</f>
        <v>78.38</v>
      </c>
      <c r="F12" s="184">
        <v>200</v>
      </c>
      <c r="G12" s="122">
        <f>SUM(D12*E12*F12)</f>
        <v>72109.600000000006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5.74</v>
      </c>
      <c r="E13" s="161">
        <f>'CUSTO MANUT. VEICULO'!D6</f>
        <v>78.38</v>
      </c>
      <c r="F13" s="128">
        <f>F12</f>
        <v>200</v>
      </c>
      <c r="G13" s="122">
        <f>SUM(D13*E13*F13)</f>
        <v>89980.24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10.34</v>
      </c>
      <c r="E15" s="162">
        <f>E13</f>
        <v>78.38</v>
      </c>
      <c r="F15" s="129">
        <f>F12</f>
        <v>200</v>
      </c>
      <c r="G15" s="119">
        <f>SUM(G12:G13)</f>
        <v>162089.84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13507.49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11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4.5999999999999996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7" zoomScaleNormal="100" zoomScaleSheetLayoutView="90" workbookViewId="0">
      <selection activeCell="B2" sqref="B2:H38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09 - LINHA RETIRO DO PINHAL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78.38</v>
      </c>
      <c r="E6" s="310"/>
      <c r="F6" s="135" t="s">
        <v>109</v>
      </c>
      <c r="G6" s="153">
        <f>SUM(D6*F7)</f>
        <v>15676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195.95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25.08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3.14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6.27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1567.6</v>
      </c>
      <c r="F14" s="136">
        <f t="shared" si="2"/>
        <v>1.33</v>
      </c>
      <c r="G14" s="179">
        <f t="shared" si="1"/>
        <v>104.25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1567.6</v>
      </c>
      <c r="F15" s="136">
        <f t="shared" si="2"/>
        <v>0.09</v>
      </c>
      <c r="G15" s="179">
        <f t="shared" si="1"/>
        <v>7.05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1567.6</v>
      </c>
      <c r="F16" s="136">
        <f t="shared" si="2"/>
        <v>0.09</v>
      </c>
      <c r="G16" s="179">
        <f>SUM(F16*$D$6)</f>
        <v>7.05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1567.6</v>
      </c>
      <c r="F17" s="136">
        <f t="shared" si="2"/>
        <v>0.11</v>
      </c>
      <c r="G17" s="179">
        <f>SUM(F17*$D$6)</f>
        <v>8.6199999999999992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1567.6</v>
      </c>
      <c r="F18" s="136">
        <f t="shared" si="2"/>
        <v>0.14000000000000001</v>
      </c>
      <c r="G18" s="179">
        <f t="shared" si="1"/>
        <v>10.97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1567.6</v>
      </c>
      <c r="F19" s="136">
        <f>SUM(D19/E19)</f>
        <v>0.01</v>
      </c>
      <c r="G19" s="179">
        <f>SUM(F19*$D$6)</f>
        <v>0.78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1567.6</v>
      </c>
      <c r="F20" s="136">
        <f>SUM(D20/E20)</f>
        <v>0.04</v>
      </c>
      <c r="G20" s="179">
        <f>SUM(F20*$D$6)</f>
        <v>3.14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1567.6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1567.6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1567.6</v>
      </c>
      <c r="F23" s="180">
        <f>SUM(D23/E23)</f>
        <v>0.05</v>
      </c>
      <c r="G23" s="179">
        <f>SUM(F23*$D$6)</f>
        <v>3.92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1567.6</v>
      </c>
      <c r="F24" s="229">
        <f t="shared" ref="F24" si="4">SUM(D24/E24)</f>
        <v>0.02</v>
      </c>
      <c r="G24" s="230">
        <f t="shared" si="1"/>
        <v>1.57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4.82</v>
      </c>
      <c r="G27" s="142">
        <f>SUM(G10:G25)</f>
        <v>377.79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0.92</v>
      </c>
      <c r="G33" s="168">
        <f>ROUND(G27*E33,2)</f>
        <v>72.42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5.74</v>
      </c>
      <c r="G35" s="159">
        <f>G33+G27</f>
        <v>450.21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tabSelected="1"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2022-11-08T12:02:19Z</cp:lastPrinted>
  <dcterms:created xsi:type="dcterms:W3CDTF">2011-05-27T16:59:43Z</dcterms:created>
  <dcterms:modified xsi:type="dcterms:W3CDTF">2022-11-08T12:02:23Z</dcterms:modified>
</cp:coreProperties>
</file>